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01 ASISTENTE GSTP\SAP\SAP 2026\Compras Gastos Capitalizables\3- Gastos Capitalizables  Herramientas\"/>
    </mc:Choice>
  </mc:AlternateContent>
  <xr:revisionPtr revIDLastSave="0" documentId="13_ncr:1_{32315EC0-203C-4907-B8CE-99EBAAD67E84}" xr6:coauthVersionLast="47" xr6:coauthVersionMax="47" xr10:uidLastSave="{00000000-0000-0000-0000-000000000000}"/>
  <bookViews>
    <workbookView xWindow="22932" yWindow="-108" windowWidth="23256" windowHeight="14016" tabRatio="278" xr2:uid="{00000000-000D-0000-FFFF-FFFF00000000}"/>
  </bookViews>
  <sheets>
    <sheet name="MATRIZ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5" l="1"/>
  <c r="B11" i="5" s="1"/>
  <c r="B12" i="5" s="1"/>
  <c r="B13" i="5" s="1"/>
  <c r="B14" i="5" s="1"/>
  <c r="B15" i="5" l="1"/>
  <c r="B16" i="5" s="1"/>
  <c r="B17" i="5" s="1"/>
  <c r="B18" i="5" s="1"/>
</calcChain>
</file>

<file path=xl/sharedStrings.xml><?xml version="1.0" encoding="utf-8"?>
<sst xmlns="http://schemas.openxmlformats.org/spreadsheetml/2006/main" count="45" uniqueCount="44">
  <si>
    <t>Matriz de Evaluacion Tecnica de Ofertas</t>
  </si>
  <si>
    <t>Material/Servicio Requerido:</t>
  </si>
  <si>
    <t>Verificacion de especificaciones</t>
  </si>
  <si>
    <t>PROVEEDOR</t>
  </si>
  <si>
    <t>Descripcion del Requerimiento</t>
  </si>
  <si>
    <t>Valor Especificado</t>
  </si>
  <si>
    <t>Informe de Evaluacion</t>
  </si>
  <si>
    <t>Cotizacion Recibidas</t>
  </si>
  <si>
    <t>Proveedor</t>
  </si>
  <si>
    <t>Evaluacion Tecnica</t>
  </si>
  <si>
    <t>Elaborado/Responsable del proyecto:
Firma:____________________</t>
  </si>
  <si>
    <t xml:space="preserve">Conclusiones.-
</t>
  </si>
  <si>
    <t>ITEM</t>
  </si>
  <si>
    <t>EMPRESA N°1</t>
  </si>
  <si>
    <t>EMPRESA N°2</t>
  </si>
  <si>
    <t>CUMPLE/CUMPLE / NO CUMPLE</t>
  </si>
  <si>
    <t>Cumple /No Cumple</t>
  </si>
  <si>
    <r>
      <rPr>
        <b/>
        <u/>
        <sz val="18"/>
        <color theme="1"/>
        <rFont val="Arial"/>
        <family val="2"/>
      </rPr>
      <t>Criterio de Evaluacion</t>
    </r>
    <r>
      <rPr>
        <sz val="18"/>
        <color theme="1"/>
        <rFont val="Arial"/>
        <family val="2"/>
      </rPr>
      <t>: Las propuestas que no cumplan con uno de los requerimientos Tecnicos Especificados, no podran ser considerados en el cuadro comparativo de proponentes</t>
    </r>
  </si>
  <si>
    <r>
      <t xml:space="preserve">Juego de llaves combinadas
</t>
    </r>
    <r>
      <rPr>
        <b/>
        <sz val="14"/>
        <color rgb="FF000000"/>
        <rFont val="Arial"/>
        <family val="2"/>
      </rPr>
      <t>"ADJUNTAR FOTO DE LA OFERTA"</t>
    </r>
  </si>
  <si>
    <r>
      <t xml:space="preserve">Juego de dados mecánicos
</t>
    </r>
    <r>
      <rPr>
        <b/>
        <sz val="16"/>
        <color rgb="FF000000"/>
        <rFont val="Arial"/>
        <family val="2"/>
      </rPr>
      <t>"ADJUNTAR FOTO DE LA OFERTA"</t>
    </r>
  </si>
  <si>
    <t>Taladro industrial
"ADJUNTAR FOTO DE LA OFERTA"</t>
  </si>
  <si>
    <r>
      <t xml:space="preserve">Esmeril angular
</t>
    </r>
    <r>
      <rPr>
        <b/>
        <sz val="16"/>
        <color rgb="FF000000"/>
        <rFont val="Arial"/>
        <family val="2"/>
      </rPr>
      <t>"ADJUNTAR FOTO DE LA OFERTA"</t>
    </r>
  </si>
  <si>
    <r>
      <t xml:space="preserve">Soldadora eléctrica tipo inverter,
</t>
    </r>
    <r>
      <rPr>
        <b/>
        <sz val="16"/>
        <color rgb="FF000000"/>
        <rFont val="Arial"/>
        <family val="2"/>
      </rPr>
      <t>"ADJUNTAR FOTO DE LA OFERTA"</t>
    </r>
  </si>
  <si>
    <t>Generador doméstico ≥5–7 kW
"ADJUNTAR FOTO DE LA OFERTA"</t>
  </si>
  <si>
    <r>
      <t xml:space="preserve">Compresor portátil,
</t>
    </r>
    <r>
      <rPr>
        <b/>
        <sz val="16"/>
        <color rgb="FF000000"/>
        <rFont val="Arial"/>
        <family val="2"/>
      </rPr>
      <t>"ADJUNTAR FOTO DE LA OFERTA"</t>
    </r>
  </si>
  <si>
    <r>
      <t xml:space="preserve">Carro de herramientas,
</t>
    </r>
    <r>
      <rPr>
        <b/>
        <sz val="16"/>
        <color rgb="FF000000"/>
        <rFont val="Arial"/>
        <family val="2"/>
      </rPr>
      <t>"ADJUNTAR FOTO DE LA OFERTA"</t>
    </r>
  </si>
  <si>
    <r>
      <t xml:space="preserve">Gracera manual tipo Hand Gun,
</t>
    </r>
    <r>
      <rPr>
        <b/>
        <sz val="16"/>
        <color rgb="FF000000"/>
        <rFont val="Arial"/>
        <family val="2"/>
      </rPr>
      <t>"ADJUNTAR FOTO DE LA OFERTA"</t>
    </r>
  </si>
  <si>
    <r>
      <t xml:space="preserve">Desbrozadora profesional STIHL FS 460,
</t>
    </r>
    <r>
      <rPr>
        <b/>
        <sz val="16"/>
        <color rgb="FF000000"/>
        <rFont val="Arial"/>
        <family val="2"/>
      </rPr>
      <t>"ADJUNTAR FOTO DE LA OFERTA"</t>
    </r>
  </si>
  <si>
    <t>COMPRA Herramientas</t>
  </si>
  <si>
    <t>Lugar de entrega de los bienes</t>
  </si>
  <si>
    <t xml:space="preserve">Tiempo de entrega </t>
  </si>
  <si>
    <t>Almacen de YPFB Transporte S.A. Km. 7 1/2 doble via la guardia</t>
  </si>
  <si>
    <t>30 dias</t>
  </si>
  <si>
    <t>Lote</t>
  </si>
  <si>
    <r>
      <t>Juego de llaves combinadas</t>
    </r>
    <r>
      <rPr>
        <sz val="20"/>
        <color theme="1"/>
        <rFont val="Arial"/>
        <family val="2"/>
      </rPr>
      <t>, rango mínimo 6–24 mm (igual o mayor), fabricadas en acero cromo-vanadio (Cr-V), acabado cromado anticorrosivo, bocas calibradas de precisión, incluye estuche organizador, apto para uso mecánico intensivo</t>
    </r>
  </si>
  <si>
    <r>
      <t>Juego de dados mecánicos</t>
    </r>
    <r>
      <rPr>
        <sz val="20"/>
        <color theme="1"/>
        <rFont val="Arial"/>
        <family val="2"/>
      </rPr>
      <t>, encastre 1/2”, mínimo 24 piezas (igual o mayor), acero Cr-V, incluye carraca reversible, extensiones, dados métricos completos, maletín de transporte, uso industrial</t>
    </r>
  </si>
  <si>
    <r>
      <t>Taladro industrial</t>
    </r>
    <r>
      <rPr>
        <sz val="20"/>
        <color theme="1"/>
        <rFont val="Arial"/>
        <family val="2"/>
      </rPr>
      <t>, potencia mínima ≥800W (igual o mayor), mandril 1/2”, velocidad variable, función percutora, carcasa reforzada, apto para perforación en metal, madera y concreto</t>
    </r>
  </si>
  <si>
    <r>
      <t>Carro de herramientas</t>
    </r>
    <r>
      <rPr>
        <sz val="20"/>
        <color theme="1"/>
        <rFont val="Arial"/>
        <family val="2"/>
      </rPr>
      <t>, estructura metálica reforzada, mínimo 3 niveles o cajones (igual o mayor), ruedas giratorias con freno, capacidad de carga ≥100 kg, uso en taller</t>
    </r>
  </si>
  <si>
    <r>
      <t>Gracera manual tipo Hand Gun</t>
    </r>
    <r>
      <rPr>
        <sz val="20"/>
        <color theme="1"/>
        <rFont val="Arial"/>
        <family val="2"/>
      </rPr>
      <t>, presión de trabajo ≥15.000 PSI (igual o mayor), cuerpo metálico reforzado, capacidad estándar de cartucho, apta para lubricación industrial de alta presión</t>
    </r>
  </si>
  <si>
    <r>
      <t>Esmeril angular</t>
    </r>
    <r>
      <rPr>
        <sz val="20"/>
        <color theme="1"/>
        <rFont val="Arial"/>
        <family val="2"/>
      </rPr>
      <t>, diámetro de disco 4.5”–7” (igual o mayor), potencia ≥900W, protector de disco, empuñadura lateral, uso continuo en corte y desbaste</t>
    </r>
  </si>
  <si>
    <r>
      <t>Soldadora eléctrica tipo inverter</t>
    </r>
    <r>
      <rPr>
        <sz val="20"/>
        <color theme="1"/>
        <rFont val="Arial"/>
        <family val="2"/>
      </rPr>
      <t>, capacidad ≥200A (igual o mayor), tecnología IGBT, compatible con electrodos 2.5–4 mm, protección térmica y sobrecarga, uso industrial</t>
    </r>
  </si>
  <si>
    <r>
      <t>Generador doméstico ≥5–7 kW</t>
    </r>
    <r>
      <rPr>
        <sz val="20"/>
        <color theme="1"/>
        <rFont val="Arial"/>
        <family val="2"/>
      </rPr>
      <t>, motor a gasolina, arranque eléctrico/manual, autonomía ≥8 horas, sistema AVR (regulación de voltaje), estructura reforzada, uso como respaldo energético</t>
    </r>
  </si>
  <si>
    <r>
      <t>Compresor portátil</t>
    </r>
    <r>
      <rPr>
        <sz val="20"/>
        <color theme="1"/>
        <rFont val="Arial"/>
        <family val="2"/>
      </rPr>
      <t>, tanque ≥50 L (igual o mayor), presión ≥100–120 PSI, motor ≥2 HP, salida regulada, uso en herramientas neumáticas, estructura metálica resistente</t>
    </r>
  </si>
  <si>
    <r>
      <t>Desbrozadora profesional STIHL FS 460</t>
    </r>
    <r>
      <rPr>
        <sz val="20"/>
        <color theme="1"/>
        <rFont val="Arial"/>
        <family val="2"/>
      </rPr>
      <t>, motor a combustión ≥45 cc (igual o mayor), sistema antivibración, arnés profesional, cuchilla y cabezal de nylon, uso intensivo en limpieza de áreas verdes y maleza densa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</si>
</sst>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b/>
      <u/>
      <sz val="18"/>
      <color theme="1"/>
      <name val="Arial"/>
      <family val="2"/>
    </font>
    <font>
      <b/>
      <sz val="18"/>
      <color theme="1"/>
      <name val="Arial"/>
      <family val="2"/>
    </font>
    <font>
      <b/>
      <sz val="22"/>
      <color theme="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20"/>
      <color theme="1"/>
      <name val="Arial"/>
      <family val="2"/>
    </font>
    <font>
      <b/>
      <sz val="26"/>
      <color theme="1"/>
      <name val="Arial"/>
      <family val="2"/>
    </font>
    <font>
      <sz val="20"/>
      <color theme="1"/>
      <name val="Arial"/>
      <family val="2"/>
    </font>
    <font>
      <sz val="2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17" xfId="0" applyFont="1" applyBorder="1"/>
    <xf numFmtId="0" fontId="2" fillId="0" borderId="0" xfId="0" applyFont="1" applyAlignment="1">
      <alignment wrapText="1"/>
    </xf>
    <xf numFmtId="0" fontId="11" fillId="4" borderId="23" xfId="0" applyFont="1" applyFill="1" applyBorder="1" applyAlignment="1">
      <alignment vertical="center" wrapText="1"/>
    </xf>
    <xf numFmtId="0" fontId="11" fillId="4" borderId="29" xfId="0" applyFont="1" applyFill="1" applyBorder="1" applyAlignment="1">
      <alignment vertical="center" wrapText="1"/>
    </xf>
    <xf numFmtId="0" fontId="12" fillId="0" borderId="2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>
      <alignment horizontal="right" vertical="center" wrapText="1"/>
    </xf>
    <xf numFmtId="164" fontId="4" fillId="0" borderId="20" xfId="1" applyNumberFormat="1" applyFont="1" applyFill="1" applyBorder="1" applyAlignment="1">
      <alignment horizontal="center" vertical="center"/>
    </xf>
    <xf numFmtId="164" fontId="4" fillId="0" borderId="22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5" fillId="0" borderId="6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6" fillId="0" borderId="11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9" fillId="0" borderId="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17" fillId="2" borderId="32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2" fillId="0" borderId="0" xfId="0" applyFont="1" applyBorder="1"/>
    <xf numFmtId="164" fontId="5" fillId="4" borderId="16" xfId="1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3" fillId="3" borderId="35" xfId="0" applyFont="1" applyFill="1" applyBorder="1" applyAlignment="1">
      <alignment horizontal="right" vertical="center"/>
    </xf>
    <xf numFmtId="0" fontId="11" fillId="4" borderId="34" xfId="0" applyFont="1" applyFill="1" applyBorder="1" applyAlignment="1">
      <alignment horizontal="left" vertical="center" wrapText="1"/>
    </xf>
    <xf numFmtId="0" fontId="11" fillId="4" borderId="35" xfId="0" applyFont="1" applyFill="1" applyBorder="1" applyAlignment="1">
      <alignment horizontal="left" vertical="center" wrapText="1"/>
    </xf>
    <xf numFmtId="0" fontId="11" fillId="4" borderId="36" xfId="0" applyFont="1" applyFill="1" applyBorder="1" applyAlignment="1">
      <alignment horizontal="left" vertical="center" wrapText="1"/>
    </xf>
    <xf numFmtId="0" fontId="11" fillId="4" borderId="37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/>
    </xf>
    <xf numFmtId="0" fontId="6" fillId="2" borderId="24" xfId="0" applyFont="1" applyFill="1" applyBorder="1" applyAlignment="1">
      <alignment vertic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 wrapText="1"/>
    </xf>
    <xf numFmtId="0" fontId="10" fillId="4" borderId="33" xfId="0" applyFont="1" applyFill="1" applyBorder="1" applyAlignment="1">
      <alignment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right" vertical="center"/>
    </xf>
    <xf numFmtId="0" fontId="13" fillId="0" borderId="14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6" fillId="5" borderId="18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vertical="center"/>
    </xf>
    <xf numFmtId="0" fontId="6" fillId="5" borderId="17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9" fillId="7" borderId="33" xfId="0" applyFont="1" applyFill="1" applyBorder="1" applyAlignment="1">
      <alignment horizontal="center" vertical="center" wrapText="1"/>
    </xf>
    <xf numFmtId="0" fontId="19" fillId="7" borderId="23" xfId="0" applyFont="1" applyFill="1" applyBorder="1" applyAlignment="1">
      <alignment horizontal="center" vertical="center" wrapText="1"/>
    </xf>
    <xf numFmtId="0" fontId="19" fillId="8" borderId="23" xfId="0" applyFont="1" applyFill="1" applyBorder="1" applyAlignment="1">
      <alignment horizontal="center" vertical="center" wrapText="1"/>
    </xf>
    <xf numFmtId="0" fontId="19" fillId="9" borderId="29" xfId="0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22" fillId="4" borderId="29" xfId="0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489858</xdr:colOff>
      <xdr:row>1</xdr:row>
      <xdr:rowOff>21255</xdr:rowOff>
    </xdr:from>
    <xdr:to>
      <xdr:col>2</xdr:col>
      <xdr:colOff>1125654</xdr:colOff>
      <xdr:row>3</xdr:row>
      <xdr:rowOff>172735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0858" y="198148"/>
          <a:ext cx="1421200" cy="69957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304800</xdr:colOff>
      <xdr:row>37</xdr:row>
      <xdr:rowOff>304800</xdr:rowOff>
    </xdr:to>
    <xdr:sp macro="" textlink="">
      <xdr:nvSpPr>
        <xdr:cNvPr id="4108" name="AutoShape 12" descr="Resultado de imagen para GRAFICAS CIRCULAR FOXBORO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>
          <a:spLocks noChangeAspect="1" noChangeArrowheads="1"/>
        </xdr:cNvSpPr>
      </xdr:nvSpPr>
      <xdr:spPr bwMode="auto">
        <a:xfrm>
          <a:off x="46672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B1:G46"/>
  <sheetViews>
    <sheetView tabSelected="1" topLeftCell="A5" zoomScale="40" zoomScaleNormal="40" workbookViewId="0">
      <selection activeCell="D13" sqref="D13"/>
    </sheetView>
  </sheetViews>
  <sheetFormatPr baseColWidth="10" defaultRowHeight="13.8" x14ac:dyDescent="0.25"/>
  <cols>
    <col min="1" max="1" width="5.5546875" style="1" customWidth="1"/>
    <col min="2" max="2" width="11.5546875" style="1"/>
    <col min="3" max="3" width="122.21875" style="1" customWidth="1"/>
    <col min="4" max="4" width="58.21875" style="1" customWidth="1"/>
    <col min="5" max="5" width="9.88671875" style="1" customWidth="1"/>
    <col min="6" max="6" width="31.21875" style="1" bestFit="1" customWidth="1"/>
    <col min="7" max="7" width="38.21875" style="1" customWidth="1"/>
    <col min="8" max="16384" width="11.5546875" style="1"/>
  </cols>
  <sheetData>
    <row r="1" spans="2:7" ht="14.4" thickBot="1" x14ac:dyDescent="0.3"/>
    <row r="2" spans="2:7" ht="21.6" customHeight="1" x14ac:dyDescent="0.25">
      <c r="B2" s="53" t="s">
        <v>0</v>
      </c>
      <c r="C2" s="54"/>
      <c r="D2" s="54"/>
      <c r="E2" s="54"/>
      <c r="F2" s="54"/>
      <c r="G2" s="55"/>
    </row>
    <row r="3" spans="2:7" ht="21.6" customHeight="1" x14ac:dyDescent="0.25">
      <c r="B3" s="56"/>
      <c r="C3" s="57"/>
      <c r="D3" s="57"/>
      <c r="E3" s="57"/>
      <c r="F3" s="57"/>
      <c r="G3" s="58"/>
    </row>
    <row r="4" spans="2:7" ht="21.6" customHeight="1" thickBot="1" x14ac:dyDescent="0.3">
      <c r="B4" s="56"/>
      <c r="C4" s="57"/>
      <c r="D4" s="57"/>
      <c r="E4" s="57"/>
      <c r="F4" s="57"/>
      <c r="G4" s="58"/>
    </row>
    <row r="5" spans="2:7" ht="25.2" customHeight="1" thickBot="1" x14ac:dyDescent="0.3">
      <c r="B5" s="59" t="s">
        <v>1</v>
      </c>
      <c r="C5" s="60"/>
      <c r="D5" s="61" t="s">
        <v>28</v>
      </c>
      <c r="E5" s="64"/>
      <c r="F5" s="62"/>
      <c r="G5" s="63"/>
    </row>
    <row r="6" spans="2:7" ht="33.6" thickBot="1" x14ac:dyDescent="0.65">
      <c r="B6" s="77" t="s">
        <v>2</v>
      </c>
      <c r="C6" s="75"/>
      <c r="D6" s="75"/>
      <c r="E6" s="75"/>
      <c r="F6" s="75"/>
      <c r="G6" s="78"/>
    </row>
    <row r="7" spans="2:7" ht="32.4" customHeight="1" thickBot="1" x14ac:dyDescent="0.3">
      <c r="B7" s="88" t="s">
        <v>12</v>
      </c>
      <c r="C7" s="89" t="s">
        <v>3</v>
      </c>
      <c r="D7" s="90"/>
      <c r="E7" s="94" t="s">
        <v>33</v>
      </c>
      <c r="F7" s="96" t="s">
        <v>13</v>
      </c>
      <c r="G7" s="97" t="s">
        <v>14</v>
      </c>
    </row>
    <row r="8" spans="2:7" ht="29.25" customHeight="1" thickBot="1" x14ac:dyDescent="0.3">
      <c r="B8" s="91"/>
      <c r="C8" s="92" t="s">
        <v>4</v>
      </c>
      <c r="D8" s="93" t="s">
        <v>5</v>
      </c>
      <c r="E8" s="95"/>
      <c r="F8" s="76" t="s">
        <v>16</v>
      </c>
      <c r="G8" s="20" t="s">
        <v>16</v>
      </c>
    </row>
    <row r="9" spans="2:7" s="2" customFormat="1" ht="98.4" x14ac:dyDescent="0.3">
      <c r="B9" s="79">
        <v>1</v>
      </c>
      <c r="C9" s="102" t="s">
        <v>34</v>
      </c>
      <c r="D9" s="80" t="s">
        <v>18</v>
      </c>
      <c r="E9" s="98">
        <v>1</v>
      </c>
      <c r="F9" s="81"/>
      <c r="G9" s="82"/>
    </row>
    <row r="10" spans="2:7" s="2" customFormat="1" ht="73.8" x14ac:dyDescent="0.3">
      <c r="B10" s="19">
        <f>+B9+1</f>
        <v>2</v>
      </c>
      <c r="C10" s="103" t="s">
        <v>35</v>
      </c>
      <c r="D10" s="17" t="s">
        <v>19</v>
      </c>
      <c r="E10" s="99">
        <v>1</v>
      </c>
      <c r="F10" s="4"/>
      <c r="G10" s="5"/>
    </row>
    <row r="11" spans="2:7" s="2" customFormat="1" ht="73.8" x14ac:dyDescent="0.3">
      <c r="B11" s="19">
        <f t="shared" ref="B11:B18" si="0">+B10+1</f>
        <v>3</v>
      </c>
      <c r="C11" s="103" t="s">
        <v>36</v>
      </c>
      <c r="D11" s="17" t="s">
        <v>20</v>
      </c>
      <c r="E11" s="99">
        <v>1</v>
      </c>
      <c r="F11" s="4"/>
      <c r="G11" s="5"/>
    </row>
    <row r="12" spans="2:7" s="2" customFormat="1" ht="73.8" x14ac:dyDescent="0.3">
      <c r="B12" s="19">
        <f t="shared" si="0"/>
        <v>4</v>
      </c>
      <c r="C12" s="103" t="s">
        <v>37</v>
      </c>
      <c r="D12" s="18" t="s">
        <v>25</v>
      </c>
      <c r="E12" s="99">
        <v>1</v>
      </c>
      <c r="F12" s="4"/>
      <c r="G12" s="5"/>
    </row>
    <row r="13" spans="2:7" s="2" customFormat="1" ht="73.8" x14ac:dyDescent="0.3">
      <c r="B13" s="19">
        <f t="shared" si="0"/>
        <v>5</v>
      </c>
      <c r="C13" s="103" t="s">
        <v>38</v>
      </c>
      <c r="D13" s="18" t="s">
        <v>26</v>
      </c>
      <c r="E13" s="99">
        <v>1</v>
      </c>
      <c r="F13" s="4"/>
      <c r="G13" s="5"/>
    </row>
    <row r="14" spans="2:7" s="2" customFormat="1" ht="73.8" x14ac:dyDescent="0.3">
      <c r="B14" s="19">
        <f t="shared" si="0"/>
        <v>6</v>
      </c>
      <c r="C14" s="103" t="s">
        <v>39</v>
      </c>
      <c r="D14" s="17" t="s">
        <v>21</v>
      </c>
      <c r="E14" s="100">
        <v>2</v>
      </c>
      <c r="F14" s="4"/>
      <c r="G14" s="5"/>
    </row>
    <row r="15" spans="2:7" s="2" customFormat="1" ht="73.8" x14ac:dyDescent="0.3">
      <c r="B15" s="19">
        <f t="shared" si="0"/>
        <v>7</v>
      </c>
      <c r="C15" s="103" t="s">
        <v>40</v>
      </c>
      <c r="D15" s="17" t="s">
        <v>22</v>
      </c>
      <c r="E15" s="100">
        <v>2</v>
      </c>
      <c r="F15" s="6"/>
      <c r="G15" s="7"/>
    </row>
    <row r="16" spans="2:7" s="2" customFormat="1" ht="73.8" x14ac:dyDescent="0.3">
      <c r="B16" s="19">
        <f t="shared" si="0"/>
        <v>8</v>
      </c>
      <c r="C16" s="103" t="s">
        <v>41</v>
      </c>
      <c r="D16" s="17" t="s">
        <v>23</v>
      </c>
      <c r="E16" s="100">
        <v>2</v>
      </c>
      <c r="F16" s="6"/>
      <c r="G16" s="7"/>
    </row>
    <row r="17" spans="2:7" s="2" customFormat="1" ht="73.8" x14ac:dyDescent="0.3">
      <c r="B17" s="19">
        <f t="shared" si="0"/>
        <v>9</v>
      </c>
      <c r="C17" s="103" t="s">
        <v>42</v>
      </c>
      <c r="D17" s="18" t="s">
        <v>24</v>
      </c>
      <c r="E17" s="100">
        <v>2</v>
      </c>
      <c r="F17" s="6"/>
      <c r="G17" s="7"/>
    </row>
    <row r="18" spans="2:7" s="2" customFormat="1" ht="98.4" x14ac:dyDescent="0.3">
      <c r="B18" s="19">
        <f t="shared" si="0"/>
        <v>10</v>
      </c>
      <c r="C18" s="103" t="s">
        <v>43</v>
      </c>
      <c r="D18" s="18" t="s">
        <v>27</v>
      </c>
      <c r="E18" s="101">
        <v>3</v>
      </c>
      <c r="F18" s="6"/>
      <c r="G18" s="7"/>
    </row>
    <row r="19" spans="2:7" s="2" customFormat="1" ht="52.8" customHeight="1" x14ac:dyDescent="0.3">
      <c r="B19" s="3">
        <v>11</v>
      </c>
      <c r="C19" s="104" t="s">
        <v>29</v>
      </c>
      <c r="D19" s="71" t="s">
        <v>31</v>
      </c>
      <c r="E19" s="72"/>
      <c r="F19" s="4"/>
      <c r="G19" s="5"/>
    </row>
    <row r="20" spans="2:7" s="2" customFormat="1" ht="25.2" thickBot="1" x14ac:dyDescent="0.35">
      <c r="B20" s="68">
        <v>12</v>
      </c>
      <c r="C20" s="104" t="s">
        <v>30</v>
      </c>
      <c r="D20" s="73" t="s">
        <v>32</v>
      </c>
      <c r="E20" s="74"/>
      <c r="F20" s="8"/>
      <c r="G20" s="9"/>
    </row>
    <row r="21" spans="2:7" ht="20.399999999999999" customHeight="1" thickBot="1" x14ac:dyDescent="0.3">
      <c r="B21" s="83" t="s">
        <v>15</v>
      </c>
      <c r="C21" s="69"/>
      <c r="D21" s="69"/>
      <c r="E21" s="70"/>
      <c r="F21" s="67"/>
      <c r="G21" s="67"/>
    </row>
    <row r="22" spans="2:7" ht="54.6" customHeight="1" thickBot="1" x14ac:dyDescent="0.3">
      <c r="B22" s="84" t="s">
        <v>17</v>
      </c>
      <c r="C22" s="85"/>
      <c r="D22" s="85"/>
      <c r="E22" s="85"/>
      <c r="F22" s="86"/>
      <c r="G22" s="87"/>
    </row>
    <row r="23" spans="2:7" ht="24" customHeight="1" thickBot="1" x14ac:dyDescent="0.45">
      <c r="B23" s="37" t="s">
        <v>6</v>
      </c>
      <c r="C23" s="38"/>
      <c r="D23" s="38"/>
      <c r="E23" s="38"/>
      <c r="F23" s="38"/>
      <c r="G23" s="38"/>
    </row>
    <row r="24" spans="2:7" ht="30.45" customHeight="1" thickBot="1" x14ac:dyDescent="0.3">
      <c r="B24" s="27" t="s">
        <v>7</v>
      </c>
      <c r="C24" s="28"/>
      <c r="D24" s="28"/>
      <c r="E24" s="28"/>
      <c r="F24" s="28"/>
      <c r="G24" s="28"/>
    </row>
    <row r="25" spans="2:7" ht="19.5" customHeight="1" thickBot="1" x14ac:dyDescent="0.3">
      <c r="B25" s="39" t="s">
        <v>8</v>
      </c>
      <c r="C25" s="40"/>
      <c r="D25" s="41"/>
      <c r="E25" s="65"/>
      <c r="F25" s="10" t="s">
        <v>9</v>
      </c>
      <c r="G25" s="22"/>
    </row>
    <row r="26" spans="2:7" ht="48" customHeight="1" x14ac:dyDescent="0.25">
      <c r="B26" s="42"/>
      <c r="C26" s="43"/>
      <c r="D26" s="44"/>
      <c r="E26" s="21"/>
      <c r="F26" s="11"/>
      <c r="G26" s="24"/>
    </row>
    <row r="27" spans="2:7" ht="45" customHeight="1" x14ac:dyDescent="0.25">
      <c r="B27" s="47"/>
      <c r="C27" s="48"/>
      <c r="D27" s="49"/>
      <c r="E27" s="26"/>
      <c r="F27" s="12"/>
      <c r="G27" s="23"/>
    </row>
    <row r="28" spans="2:7" ht="45" customHeight="1" thickBot="1" x14ac:dyDescent="0.3">
      <c r="B28" s="50"/>
      <c r="C28" s="51"/>
      <c r="D28" s="52"/>
      <c r="E28" s="26"/>
      <c r="F28" s="13"/>
      <c r="G28" s="25"/>
    </row>
    <row r="29" spans="2:7" ht="14.4" thickBot="1" x14ac:dyDescent="0.3">
      <c r="B29" s="45"/>
      <c r="C29" s="46"/>
      <c r="D29" s="46"/>
      <c r="E29" s="46"/>
      <c r="F29" s="46"/>
      <c r="G29" s="46"/>
    </row>
    <row r="30" spans="2:7" s="14" customFormat="1" ht="15" customHeight="1" x14ac:dyDescent="0.25">
      <c r="B30" s="29" t="s">
        <v>11</v>
      </c>
      <c r="C30" s="30"/>
      <c r="D30" s="30"/>
      <c r="E30" s="30"/>
      <c r="F30" s="30"/>
      <c r="G30" s="30"/>
    </row>
    <row r="31" spans="2:7" x14ac:dyDescent="0.25">
      <c r="B31" s="31"/>
      <c r="C31" s="32"/>
      <c r="D31" s="32"/>
      <c r="E31" s="32"/>
      <c r="F31" s="32"/>
      <c r="G31" s="32"/>
    </row>
    <row r="32" spans="2:7" x14ac:dyDescent="0.25">
      <c r="B32" s="31"/>
      <c r="C32" s="32"/>
      <c r="D32" s="32"/>
      <c r="E32" s="32"/>
      <c r="F32" s="32"/>
      <c r="G32" s="32"/>
    </row>
    <row r="33" spans="2:7" x14ac:dyDescent="0.25">
      <c r="B33" s="31"/>
      <c r="C33" s="32"/>
      <c r="D33" s="32"/>
      <c r="E33" s="32"/>
      <c r="F33" s="32"/>
      <c r="G33" s="32"/>
    </row>
    <row r="34" spans="2:7" x14ac:dyDescent="0.25">
      <c r="B34" s="31"/>
      <c r="C34" s="32"/>
      <c r="D34" s="32"/>
      <c r="E34" s="32"/>
      <c r="F34" s="32"/>
      <c r="G34" s="32"/>
    </row>
    <row r="35" spans="2:7" x14ac:dyDescent="0.25">
      <c r="B35" s="31"/>
      <c r="C35" s="32"/>
      <c r="D35" s="32"/>
      <c r="E35" s="32"/>
      <c r="F35" s="32"/>
      <c r="G35" s="32"/>
    </row>
    <row r="36" spans="2:7" ht="14.4" thickBot="1" x14ac:dyDescent="0.3">
      <c r="B36" s="33"/>
      <c r="C36" s="34"/>
      <c r="D36" s="34"/>
      <c r="E36" s="34"/>
      <c r="F36" s="34"/>
      <c r="G36" s="34"/>
    </row>
    <row r="37" spans="2:7" ht="14.4" thickBot="1" x14ac:dyDescent="0.3"/>
    <row r="38" spans="2:7" ht="73.5" customHeight="1" thickBot="1" x14ac:dyDescent="0.3">
      <c r="B38" s="35" t="s">
        <v>10</v>
      </c>
      <c r="C38" s="36"/>
      <c r="D38" s="15"/>
      <c r="E38" s="66"/>
    </row>
    <row r="46" spans="2:7" x14ac:dyDescent="0.25">
      <c r="D46" s="16"/>
      <c r="E46" s="16"/>
    </row>
  </sheetData>
  <mergeCells count="20">
    <mergeCell ref="B2:G4"/>
    <mergeCell ref="B5:C5"/>
    <mergeCell ref="B6:G6"/>
    <mergeCell ref="B7:B8"/>
    <mergeCell ref="D5:G5"/>
    <mergeCell ref="C7:D7"/>
    <mergeCell ref="D19:E19"/>
    <mergeCell ref="D20:E20"/>
    <mergeCell ref="B21:E21"/>
    <mergeCell ref="E7:E8"/>
    <mergeCell ref="B22:G22"/>
    <mergeCell ref="B24:G24"/>
    <mergeCell ref="B30:G36"/>
    <mergeCell ref="B38:C38"/>
    <mergeCell ref="B23:G23"/>
    <mergeCell ref="B25:D25"/>
    <mergeCell ref="B26:D26"/>
    <mergeCell ref="B29:G29"/>
    <mergeCell ref="B27:D27"/>
    <mergeCell ref="B28:D28"/>
  </mergeCells>
  <pageMargins left="0.7" right="0.7" top="0.75" bottom="0.75" header="0.3" footer="0.3"/>
  <pageSetup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Huici</dc:creator>
  <cp:lastModifiedBy>Oscar Guevara</cp:lastModifiedBy>
  <cp:lastPrinted>2019-04-29T15:19:58Z</cp:lastPrinted>
  <dcterms:created xsi:type="dcterms:W3CDTF">2016-09-21T14:27:11Z</dcterms:created>
  <dcterms:modified xsi:type="dcterms:W3CDTF">2026-06-10T19:50:25Z</dcterms:modified>
</cp:coreProperties>
</file>